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7795" windowHeight="11310"/>
  </bookViews>
  <sheets>
    <sheet name="Форма №4-ИП ТС" sheetId="1" r:id="rId1"/>
  </sheets>
  <externalReferences>
    <externalReference r:id="rId2"/>
  </externalReferences>
  <definedNames>
    <definedName name="_xlnm.Print_Titles" localSheetId="0">'Форма №4-ИП ТС'!$12:$15</definedName>
    <definedName name="_xlnm.Print_Area" localSheetId="0">'Форма №4-ИП ТС'!$A$1:$AK$38</definedName>
  </definedNames>
  <calcPr calcId="145621"/>
</workbook>
</file>

<file path=xl/calcChain.xml><?xml version="1.0" encoding="utf-8"?>
<calcChain xmlns="http://schemas.openxmlformats.org/spreadsheetml/2006/main">
  <c r="AK30" i="1" l="1"/>
  <c r="AE30" i="1"/>
  <c r="AF30" i="1" s="1"/>
  <c r="AG30" i="1" s="1"/>
  <c r="AH30" i="1" s="1"/>
  <c r="AI30" i="1" s="1"/>
  <c r="AJ30" i="1" s="1"/>
  <c r="AD30" i="1"/>
  <c r="X30" i="1"/>
  <c r="Y30" i="1" s="1"/>
  <c r="Z30" i="1" s="1"/>
  <c r="AA30" i="1" s="1"/>
  <c r="AB30" i="1" s="1"/>
  <c r="AC30" i="1" s="1"/>
  <c r="C30" i="1"/>
  <c r="D30" i="1" s="1"/>
  <c r="E30" i="1" s="1"/>
  <c r="F30" i="1" s="1"/>
  <c r="G30" i="1" s="1"/>
  <c r="H30" i="1" s="1"/>
  <c r="AK29" i="1"/>
  <c r="AE29" i="1"/>
  <c r="AF29" i="1" s="1"/>
  <c r="AG29" i="1" s="1"/>
  <c r="AH29" i="1" s="1"/>
  <c r="AI29" i="1" s="1"/>
  <c r="AJ29" i="1" s="1"/>
  <c r="AD29" i="1"/>
  <c r="X29" i="1"/>
  <c r="Y29" i="1" s="1"/>
  <c r="Z29" i="1" s="1"/>
  <c r="AA29" i="1" s="1"/>
  <c r="AB29" i="1" s="1"/>
  <c r="AC29" i="1" s="1"/>
  <c r="C29" i="1"/>
  <c r="D29" i="1" s="1"/>
  <c r="E29" i="1" s="1"/>
  <c r="F29" i="1" s="1"/>
  <c r="G29" i="1" s="1"/>
  <c r="H29" i="1" s="1"/>
  <c r="AK28" i="1"/>
  <c r="AE28" i="1"/>
  <c r="AF28" i="1" s="1"/>
  <c r="AG28" i="1" s="1"/>
  <c r="AH28" i="1" s="1"/>
  <c r="AI28" i="1" s="1"/>
  <c r="AJ28" i="1" s="1"/>
  <c r="AD28" i="1"/>
  <c r="X28" i="1"/>
  <c r="Y28" i="1" s="1"/>
  <c r="Z28" i="1" s="1"/>
  <c r="AA28" i="1" s="1"/>
  <c r="AB28" i="1" s="1"/>
  <c r="AC28" i="1" s="1"/>
  <c r="C28" i="1"/>
  <c r="D28" i="1" s="1"/>
  <c r="E28" i="1" s="1"/>
  <c r="F28" i="1" s="1"/>
  <c r="G28" i="1" s="1"/>
  <c r="H28" i="1" s="1"/>
  <c r="AK27" i="1"/>
  <c r="AE27" i="1"/>
  <c r="AF27" i="1" s="1"/>
  <c r="AG27" i="1" s="1"/>
  <c r="AH27" i="1" s="1"/>
  <c r="AI27" i="1" s="1"/>
  <c r="AJ27" i="1" s="1"/>
  <c r="AD27" i="1"/>
  <c r="X27" i="1"/>
  <c r="Y27" i="1" s="1"/>
  <c r="Z27" i="1" s="1"/>
  <c r="AA27" i="1" s="1"/>
  <c r="AB27" i="1" s="1"/>
  <c r="AC27" i="1" s="1"/>
  <c r="C27" i="1"/>
  <c r="D27" i="1" s="1"/>
  <c r="E27" i="1" s="1"/>
  <c r="F27" i="1" s="1"/>
  <c r="G27" i="1" s="1"/>
  <c r="H27" i="1" s="1"/>
  <c r="AK26" i="1"/>
  <c r="AJ26" i="1"/>
  <c r="AE26" i="1"/>
  <c r="AF26" i="1" s="1"/>
  <c r="AG26" i="1" s="1"/>
  <c r="AH26" i="1" s="1"/>
  <c r="AI26" i="1" s="1"/>
  <c r="AC26" i="1"/>
  <c r="AD26" i="1" s="1"/>
  <c r="X26" i="1"/>
  <c r="AA26" i="1" s="1"/>
  <c r="C26" i="1"/>
  <c r="D26" i="1" s="1"/>
  <c r="E26" i="1" s="1"/>
  <c r="F26" i="1" s="1"/>
  <c r="G26" i="1" s="1"/>
  <c r="AJ25" i="1"/>
  <c r="AK25" i="1" s="1"/>
  <c r="AE25" i="1"/>
  <c r="AF25" i="1" s="1"/>
  <c r="AG25" i="1" s="1"/>
  <c r="AH25" i="1" s="1"/>
  <c r="AI25" i="1" s="1"/>
  <c r="AC25" i="1"/>
  <c r="AD25" i="1" s="1"/>
  <c r="X25" i="1"/>
  <c r="AB25" i="1" s="1"/>
  <c r="C25" i="1"/>
  <c r="D25" i="1" s="1"/>
  <c r="E25" i="1" s="1"/>
  <c r="F25" i="1" s="1"/>
  <c r="G25" i="1" s="1"/>
  <c r="AJ24" i="1"/>
  <c r="AK24" i="1" s="1"/>
  <c r="AE24" i="1"/>
  <c r="AF24" i="1" s="1"/>
  <c r="AG24" i="1" s="1"/>
  <c r="AH24" i="1" s="1"/>
  <c r="AI24" i="1" s="1"/>
  <c r="AC24" i="1"/>
  <c r="AD24" i="1" s="1"/>
  <c r="X24" i="1"/>
  <c r="AB24" i="1" s="1"/>
  <c r="C24" i="1"/>
  <c r="D24" i="1" s="1"/>
  <c r="E24" i="1" s="1"/>
  <c r="F24" i="1" s="1"/>
  <c r="G24" i="1" s="1"/>
  <c r="AI23" i="1"/>
  <c r="AJ23" i="1" s="1"/>
  <c r="AK23" i="1" s="1"/>
  <c r="AE23" i="1"/>
  <c r="AF23" i="1" s="1"/>
  <c r="AG23" i="1" s="1"/>
  <c r="AH23" i="1" s="1"/>
  <c r="AB23" i="1"/>
  <c r="AC23" i="1" s="1"/>
  <c r="AD23" i="1" s="1"/>
  <c r="X23" i="1"/>
  <c r="AA23" i="1" s="1"/>
  <c r="C23" i="1"/>
  <c r="E23" i="1" s="1"/>
  <c r="AG22" i="1"/>
  <c r="AH22" i="1" s="1"/>
  <c r="AI22" i="1" s="1"/>
  <c r="AJ22" i="1" s="1"/>
  <c r="AK22" i="1" s="1"/>
  <c r="AE22" i="1"/>
  <c r="AF22" i="1" s="1"/>
  <c r="Z22" i="1"/>
  <c r="AA22" i="1" s="1"/>
  <c r="AB22" i="1" s="1"/>
  <c r="AC22" i="1" s="1"/>
  <c r="AD22" i="1" s="1"/>
  <c r="X22" i="1"/>
  <c r="Y22" i="1" s="1"/>
  <c r="C22" i="1"/>
  <c r="D22" i="1" s="1"/>
  <c r="AG21" i="1"/>
  <c r="AH21" i="1" s="1"/>
  <c r="AI21" i="1" s="1"/>
  <c r="AJ21" i="1" s="1"/>
  <c r="AK21" i="1" s="1"/>
  <c r="AE21" i="1"/>
  <c r="AF21" i="1" s="1"/>
  <c r="Z21" i="1"/>
  <c r="AA21" i="1" s="1"/>
  <c r="AB21" i="1" s="1"/>
  <c r="AC21" i="1" s="1"/>
  <c r="AD21" i="1" s="1"/>
  <c r="X21" i="1"/>
  <c r="Y21" i="1" s="1"/>
  <c r="C21" i="1"/>
  <c r="D21" i="1" s="1"/>
  <c r="AG20" i="1"/>
  <c r="AH20" i="1" s="1"/>
  <c r="AI20" i="1" s="1"/>
  <c r="AJ20" i="1" s="1"/>
  <c r="AK20" i="1" s="1"/>
  <c r="AE20" i="1"/>
  <c r="AF20" i="1" s="1"/>
  <c r="Z20" i="1"/>
  <c r="AA20" i="1" s="1"/>
  <c r="AB20" i="1" s="1"/>
  <c r="AC20" i="1" s="1"/>
  <c r="AD20" i="1" s="1"/>
  <c r="X20" i="1"/>
  <c r="Y20" i="1" s="1"/>
  <c r="C20" i="1"/>
  <c r="D20" i="1" s="1"/>
  <c r="Y24" i="1" l="1"/>
  <c r="Z24" i="1" s="1"/>
  <c r="AA24" i="1"/>
  <c r="D23" i="1"/>
  <c r="F23" i="1"/>
  <c r="Y23" i="1"/>
  <c r="Z23" i="1" s="1"/>
  <c r="Y25" i="1"/>
  <c r="Z25" i="1" s="1"/>
  <c r="AA25" i="1"/>
  <c r="AB26" i="1"/>
  <c r="Y26" i="1"/>
  <c r="Z26" i="1" s="1"/>
</calcChain>
</file>

<file path=xl/sharedStrings.xml><?xml version="1.0" encoding="utf-8"?>
<sst xmlns="http://schemas.openxmlformats.org/spreadsheetml/2006/main" count="361" uniqueCount="63">
  <si>
    <t>Форма № 4-ИП ТС</t>
  </si>
  <si>
    <r>
      <t xml:space="preserve">Показатели надежности и энергетической эффективности объектов централизованного теплоснабжения  </t>
    </r>
    <r>
      <rPr>
        <b/>
        <u/>
        <sz val="12"/>
        <rFont val="Times New Roman"/>
        <family val="1"/>
        <charset val="204"/>
      </rPr>
      <t>ОАО "Владимирские коммунальные системы"</t>
    </r>
  </si>
  <si>
    <t>(наименование регулируемой организации)</t>
  </si>
  <si>
    <t>Длина ТС в 2-х трубке</t>
  </si>
  <si>
    <t>в сфере теплоснабжения муниципального образования  Юрьев-Польского район  на 2017-2021 годы</t>
  </si>
  <si>
    <t>№
п/п</t>
  </si>
  <si>
    <t>Наименование объекта</t>
  </si>
  <si>
    <t>Показатели надежности</t>
  </si>
  <si>
    <t>Показатели энергетической эффективности</t>
  </si>
  <si>
    <t>Количество прекращений подачи тепловой энергии, теплоносителя
в результате технологических нарушений на тепловых сетях
на 1 км тепловых сетей</t>
  </si>
  <si>
    <t>Количество прекращений подачи тепловой энергии, теплоносителя
в результате технологических нарушений на источниках тепловой энергии на 1 Гкал/час установленной мощности</t>
  </si>
  <si>
    <t>Удельный расход топлива
на производство единицы тепловой энергии, отпускаемой с коллекторов источников тепловой энергии</t>
  </si>
  <si>
    <t>Отношение величины
технологических потерь тепловой энергии, теплоносителя
к материальной характеристике тепловой сети</t>
  </si>
  <si>
    <t>Величина технологических потерь
при передаче тепловой энергии, теплоносителя по тепловым сетям</t>
  </si>
  <si>
    <t>Текущее значение</t>
  </si>
  <si>
    <t>Плановое значение</t>
  </si>
  <si>
    <t>2017</t>
  </si>
  <si>
    <t>2018</t>
  </si>
  <si>
    <t>2019</t>
  </si>
  <si>
    <t>2020</t>
  </si>
  <si>
    <t>2021</t>
  </si>
  <si>
    <t>2022</t>
  </si>
  <si>
    <t>2.1.1</t>
  </si>
  <si>
    <t>Блочно-модульная котельная с. Энтузиаст</t>
  </si>
  <si>
    <t>-</t>
  </si>
  <si>
    <t>2.1.2</t>
  </si>
  <si>
    <t>Блочно-модульная котельная с. Горки</t>
  </si>
  <si>
    <t>2.1.3</t>
  </si>
  <si>
    <t>Блочно-модульная котельная с. Шипилово</t>
  </si>
  <si>
    <t>3.1.1</t>
  </si>
  <si>
    <t>Тепловые сети от котельной №1 "Центральная" от УТ12 до ул. 1-го Мая, д. 76, 74-а; №4, №1, Красный поселок</t>
  </si>
  <si>
    <t>3.1.2</t>
  </si>
  <si>
    <t>Тепловые сети от  д. 91, 93, 95, 97 ул.1 Мая</t>
  </si>
  <si>
    <t>3.1.3</t>
  </si>
  <si>
    <t xml:space="preserve"> Тепловые сети от котельной №3 до д.23 пер.Садовый</t>
  </si>
  <si>
    <t>3.1.4</t>
  </si>
  <si>
    <t>Тепловые сети с. Энтузиаст от У7 до д.№9; от У8 до д.№25 и детского сада.</t>
  </si>
  <si>
    <t>3.1.5</t>
  </si>
  <si>
    <t>Тепловые сети с. Горки от У3 до У6 до д.№1,2,6</t>
  </si>
  <si>
    <t>3.1.6</t>
  </si>
  <si>
    <t>Тепловые сети г. Юрьев-Польский от У 10 до У 10а(ул.Павших борцов) и д.№24 Красный поселок; У10б до ДС №4 и реабилиционного центра.</t>
  </si>
  <si>
    <t>3.1.7</t>
  </si>
  <si>
    <t>Тепловые сети от  котельной №1 "Центральная" до  мед. Складов</t>
  </si>
  <si>
    <t>3.1.8</t>
  </si>
  <si>
    <t>Тепловые сети г. Юрьев-Польский  от У24 до У26а (ул.1Мая)</t>
  </si>
  <si>
    <t>3.1.9</t>
  </si>
  <si>
    <t>Тепловые сети г. Юрьев-Польский Юрьев-Польский от У 44 до У 45(педогогический колледж); У47 до У47а ул.Краснооктяборьская</t>
  </si>
  <si>
    <t>3.1.10</t>
  </si>
  <si>
    <t>Тепловые сети г. Юрьев-Польский от У16 до У20 д.№24 ул.Горького и д.№118 ул.Шибанкова</t>
  </si>
  <si>
    <t>3.1.11</t>
  </si>
  <si>
    <t>Тепловые сети г. Юрьев-Польский от У91а до д.№2 ул.Шибанкова</t>
  </si>
  <si>
    <t>3.2.1</t>
  </si>
  <si>
    <t>Реконструкция насосного оборудования котельных №2, котельная №5 ул.Богомолова 10б</t>
  </si>
  <si>
    <t>3.2.2</t>
  </si>
  <si>
    <t>Реконструкция щитов коммуникационной аппаратуры электрооборудования котельной №1 "Центральная"</t>
  </si>
  <si>
    <t>3.2.3</t>
  </si>
  <si>
    <t xml:space="preserve">Диспетчеризация: Котельная №2 г.Юрьев-Польский, котельная №3 «фабричного микрорайона» г.Юрьев-Польский,  </t>
  </si>
  <si>
    <t>Исполнительный директор ОАО "ВКС"</t>
  </si>
  <si>
    <t>Костюков Ю.В.</t>
  </si>
  <si>
    <t>М.П.</t>
  </si>
  <si>
    <t>Показатели надежности и энергетической эффективности объектов централизованного теплоснабжения</t>
  </si>
  <si>
    <t>ОАО "Владимирские коммунальные системы"</t>
  </si>
  <si>
    <t xml:space="preserve">               (наименование регулируемой организаци)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</si>
</sst>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"/>
    <numFmt numFmtId="166" formatCode="_(&quot;р.&quot;* #,##0.00_);_(&quot;р.&quot;* \(#,##0.00\);_(&quot;р.&quot;* &quot;-&quot;??_);_(@_)"/>
  </numFmts>
  <fonts count="12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u/>
      <sz val="14"/>
      <name val="Times New Roman"/>
      <family val="1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166" fontId="7" fillId="0" borderId="0" applyFont="0" applyFill="0" applyBorder="0" applyAlignment="0" applyProtection="0"/>
    <xf numFmtId="0" fontId="7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</cellStyleXfs>
  <cellXfs count="75">
    <xf numFmtId="0" fontId="0" fillId="0" borderId="0" xfId="0"/>
    <xf numFmtId="49" fontId="1" fillId="2" borderId="0" xfId="0" applyNumberFormat="1" applyFont="1" applyFill="1"/>
    <xf numFmtId="0" fontId="1" fillId="2" borderId="0" xfId="0" applyFont="1" applyFill="1"/>
    <xf numFmtId="0" fontId="1" fillId="2" borderId="0" xfId="0" applyFont="1" applyFill="1" applyAlignment="1"/>
    <xf numFmtId="49" fontId="2" fillId="2" borderId="0" xfId="0" applyNumberFormat="1" applyFont="1" applyFill="1"/>
    <xf numFmtId="0" fontId="2" fillId="2" borderId="0" xfId="0" applyFont="1" applyFill="1"/>
    <xf numFmtId="0" fontId="3" fillId="2" borderId="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Border="1" applyAlignment="1"/>
    <xf numFmtId="0" fontId="2" fillId="2" borderId="0" xfId="0" applyFont="1" applyFill="1" applyBorder="1" applyAlignment="1">
      <alignment vertical="top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/>
    </xf>
    <xf numFmtId="2" fontId="2" fillId="2" borderId="7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2" fontId="2" fillId="2" borderId="11" xfId="0" applyNumberFormat="1" applyFont="1" applyFill="1" applyBorder="1" applyAlignment="1">
      <alignment vertical="center" wrapText="1"/>
    </xf>
    <xf numFmtId="2" fontId="2" fillId="2" borderId="12" xfId="0" applyNumberFormat="1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 wrapText="1"/>
    </xf>
    <xf numFmtId="164" fontId="2" fillId="2" borderId="7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165" fontId="2" fillId="2" borderId="7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8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164" fontId="2" fillId="2" borderId="17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 wrapText="1"/>
    </xf>
    <xf numFmtId="164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2" fontId="2" fillId="2" borderId="0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 wrapText="1"/>
    </xf>
    <xf numFmtId="164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 wrapText="1"/>
    </xf>
    <xf numFmtId="2" fontId="5" fillId="2" borderId="0" xfId="0" applyNumberFormat="1" applyFont="1" applyFill="1" applyBorder="1" applyAlignment="1">
      <alignment vertical="center" wrapText="1"/>
    </xf>
    <xf numFmtId="0" fontId="6" fillId="2" borderId="0" xfId="0" applyFont="1" applyFill="1"/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 applyBorder="1"/>
    <xf numFmtId="0" fontId="5" fillId="2" borderId="0" xfId="0" applyFont="1" applyFill="1"/>
    <xf numFmtId="0" fontId="5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center" vertical="top"/>
    </xf>
    <xf numFmtId="0" fontId="10" fillId="2" borderId="0" xfId="0" applyFont="1" applyFill="1"/>
    <xf numFmtId="0" fontId="11" fillId="2" borderId="0" xfId="0" applyFont="1" applyFill="1"/>
    <xf numFmtId="0" fontId="1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</cellXfs>
  <cellStyles count="11">
    <cellStyle name="Денежный 2" xfId="1"/>
    <cellStyle name="Обычный" xfId="0" builtinId="0"/>
    <cellStyle name="Обычный 2" xfId="2"/>
    <cellStyle name="Обычный 3" xfId="3"/>
    <cellStyle name="Обычный 3 2" xfId="4"/>
    <cellStyle name="Обычный 3 2 3" xfId="5"/>
    <cellStyle name="Обычный 3 3" xfId="6"/>
    <cellStyle name="Обычный 4" xfId="7"/>
    <cellStyle name="Обычный 5" xfId="8"/>
    <cellStyle name="Обычный 5 2" xfId="9"/>
    <cellStyle name="Обычный 5 2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arif/&#1048;&#1085;&#1074;&#1077;&#1089;&#1090;&#1080;&#1094;&#1080;&#1080;/&#1055;&#1088;&#1086;&#1077;&#1082;&#1090;&#1099;%20&#1087;&#1086;&#1089;&#1090;&#1072;&#1085;&#1086;&#1074;&#1083;&#1077;&#1085;&#1080;&#1081;/&#1070;-&#1055;/&#1048;&#1055;%20&#1085;&#1072;%202017-2021&#1075;&#1075;.%20(&#1075;.%20&#1070;-&#1055;&#1086;&#1083;&#1100;&#1089;&#1082;&#1080;&#1081;)/&#1070;&#1055;_&#1060;&#1086;&#1088;&#1084;&#1072;%204-&#1048;&#1055;%20&#1055;&#1086;&#1082;&#1072;&#1079;&#1072;&#1090;&#1077;&#1083;&#1080;%20&#1085;&#1072;&#1076;&#1077;&#1078;&#1085;&#1086;&#1089;&#1090;&#10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.1"/>
      <sheetName val="Потери с учетом сверхнормативн."/>
      <sheetName val="потери"/>
      <sheetName val="Виза Серегин"/>
    </sheetNames>
    <sheetDataSet>
      <sheetData sheetId="0"/>
      <sheetData sheetId="1"/>
      <sheetData sheetId="2">
        <row r="33">
          <cell r="CP33">
            <v>100.98</v>
          </cell>
          <cell r="CQ33">
            <v>99</v>
          </cell>
          <cell r="CS33">
            <v>5.5121255349500711</v>
          </cell>
          <cell r="CT33">
            <v>2.9472182596291017</v>
          </cell>
        </row>
        <row r="36">
          <cell r="CP36">
            <v>22.44</v>
          </cell>
          <cell r="CQ36">
            <v>22</v>
          </cell>
          <cell r="CS36">
            <v>6.7359855334538885</v>
          </cell>
          <cell r="CT36">
            <v>3.5144665461121165</v>
          </cell>
        </row>
        <row r="39">
          <cell r="CP39">
            <v>115.26</v>
          </cell>
          <cell r="CQ39">
            <v>113</v>
          </cell>
          <cell r="CS39">
            <v>1.3282348804500701</v>
          </cell>
          <cell r="CT39">
            <v>0.79465541490857927</v>
          </cell>
        </row>
        <row r="42">
          <cell r="CP42">
            <v>46.92</v>
          </cell>
          <cell r="CQ42">
            <v>46</v>
          </cell>
          <cell r="CS42">
            <v>5.9891304347826093</v>
          </cell>
          <cell r="CT42">
            <v>3.1934782608695658</v>
          </cell>
        </row>
        <row r="44">
          <cell r="CP44">
            <v>83.64</v>
          </cell>
          <cell r="CQ44">
            <v>82</v>
          </cell>
          <cell r="CS44">
            <v>5.3647912885662423</v>
          </cell>
          <cell r="CT44">
            <v>2.8954627949183305</v>
          </cell>
        </row>
        <row r="47">
          <cell r="CP47">
            <v>87.72</v>
          </cell>
          <cell r="CQ47">
            <v>86</v>
          </cell>
          <cell r="CS47">
            <v>5.0802030456852787</v>
          </cell>
          <cell r="CT47">
            <v>2.7736040609137054</v>
          </cell>
        </row>
        <row r="49">
          <cell r="CP49">
            <v>294.78000000000003</v>
          </cell>
          <cell r="CQ49">
            <v>289</v>
          </cell>
          <cell r="CS49">
            <v>4.6368881685575358</v>
          </cell>
          <cell r="CT49">
            <v>2.5524797406807131</v>
          </cell>
        </row>
        <row r="53">
          <cell r="CP53">
            <v>99.960000000000008</v>
          </cell>
          <cell r="CQ53">
            <v>98</v>
          </cell>
          <cell r="CS53">
            <v>4.28</v>
          </cell>
          <cell r="CT53">
            <v>2.4444444444444446</v>
          </cell>
        </row>
        <row r="55">
          <cell r="CP55">
            <v>75.48</v>
          </cell>
          <cell r="CQ55">
            <v>74</v>
          </cell>
          <cell r="CS55">
            <v>4.3774647887323948</v>
          </cell>
          <cell r="CT55">
            <v>2.4450704225352111</v>
          </cell>
        </row>
        <row r="56">
          <cell r="CP56">
            <v>290.7</v>
          </cell>
          <cell r="CQ56">
            <v>285</v>
          </cell>
          <cell r="CS56">
            <v>3.7671517671517671</v>
          </cell>
          <cell r="CT56">
            <v>2.2816216216216221</v>
          </cell>
        </row>
        <row r="58">
          <cell r="CP58">
            <v>14.280000000000001</v>
          </cell>
          <cell r="CQ58">
            <v>14</v>
          </cell>
          <cell r="CS58">
            <v>5.779967159277505</v>
          </cell>
          <cell r="CT58">
            <v>2.9195402298850577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8"/>
  <sheetViews>
    <sheetView tabSelected="1" topLeftCell="A7" zoomScale="70" zoomScaleNormal="70" zoomScaleSheetLayoutView="90" workbookViewId="0">
      <pane xSplit="2" ySplit="7" topLeftCell="C32" activePane="bottomRight" state="frozen"/>
      <selection activeCell="A7" sqref="A7"/>
      <selection pane="topRight" activeCell="C7" sqref="C7"/>
      <selection pane="bottomLeft" activeCell="A11" sqref="A11"/>
      <selection pane="bottomRight" activeCell="AM13" sqref="AM13"/>
    </sheetView>
  </sheetViews>
  <sheetFormatPr defaultColWidth="0.85546875" defaultRowHeight="12.75" customHeight="1" x14ac:dyDescent="0.25"/>
  <cols>
    <col min="1" max="1" width="6.140625" style="4" customWidth="1"/>
    <col min="2" max="2" width="31.28515625" style="5" customWidth="1"/>
    <col min="3" max="37" width="8.28515625" style="5" customWidth="1"/>
    <col min="38" max="51" width="13.85546875" style="5" customWidth="1"/>
    <col min="52" max="16384" width="0.85546875" style="5"/>
  </cols>
  <sheetData>
    <row r="1" spans="1:38" s="2" customFormat="1" ht="10.5" customHeight="1" x14ac:dyDescent="0.25">
      <c r="A1" s="1"/>
      <c r="AH1" s="3" t="s">
        <v>0</v>
      </c>
    </row>
    <row r="2" spans="1:38" ht="15.75" x14ac:dyDescent="0.25"/>
    <row r="3" spans="1:38" ht="12" customHeight="1" x14ac:dyDescent="0.25"/>
    <row r="4" spans="1:38" s="2" customFormat="1" ht="15.75" x14ac:dyDescent="0.25">
      <c r="A4" s="1"/>
      <c r="B4" s="6"/>
      <c r="C4" s="7"/>
      <c r="D4" s="7"/>
      <c r="E4" s="7"/>
      <c r="F4" s="7"/>
      <c r="G4" s="7" t="s">
        <v>1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</row>
    <row r="5" spans="1:38" ht="18" customHeight="1" x14ac:dyDescent="0.25">
      <c r="T5" s="9" t="s">
        <v>2</v>
      </c>
      <c r="U5" s="9"/>
      <c r="V5" s="9"/>
      <c r="W5" s="9"/>
      <c r="X5" s="9"/>
      <c r="Y5" s="9"/>
      <c r="Z5" s="9"/>
      <c r="AA5" s="9"/>
      <c r="AB5" s="9"/>
      <c r="AC5" s="9"/>
      <c r="AD5" s="9"/>
      <c r="AF5" s="9"/>
      <c r="AH5" s="9"/>
      <c r="AI5" s="9"/>
      <c r="AL5" s="6" t="s">
        <v>3</v>
      </c>
    </row>
    <row r="6" spans="1:38" ht="15.75" x14ac:dyDescent="0.25">
      <c r="K6" s="2" t="s">
        <v>4</v>
      </c>
      <c r="AL6" s="6">
        <v>43.47</v>
      </c>
    </row>
    <row r="7" spans="1:38" ht="15.75" x14ac:dyDescent="0.25">
      <c r="K7" s="2"/>
      <c r="AI7" s="2" t="s">
        <v>0</v>
      </c>
      <c r="AL7" s="6"/>
    </row>
    <row r="8" spans="1:38" ht="15.75" x14ac:dyDescent="0.25">
      <c r="K8" s="2"/>
      <c r="AL8" s="6"/>
    </row>
    <row r="9" spans="1:38" ht="18.75" x14ac:dyDescent="0.3">
      <c r="I9" s="53" t="s">
        <v>60</v>
      </c>
      <c r="K9" s="2"/>
      <c r="Z9" s="71" t="s">
        <v>61</v>
      </c>
      <c r="AA9" s="72"/>
      <c r="AB9" s="72"/>
      <c r="AC9" s="72"/>
      <c r="AD9" s="72"/>
      <c r="AE9" s="72"/>
      <c r="AF9" s="72"/>
      <c r="AL9" s="6"/>
    </row>
    <row r="10" spans="1:38" ht="18.75" x14ac:dyDescent="0.3">
      <c r="I10" s="53"/>
      <c r="K10" s="2"/>
      <c r="Z10" s="74" t="s">
        <v>62</v>
      </c>
      <c r="AA10" s="72"/>
      <c r="AB10" s="73"/>
      <c r="AC10" s="72"/>
      <c r="AD10" s="72"/>
      <c r="AE10" s="72"/>
      <c r="AF10" s="72"/>
      <c r="AL10" s="6"/>
    </row>
    <row r="11" spans="1:38" ht="15.75" x14ac:dyDescent="0.25">
      <c r="K11" s="2"/>
      <c r="AL11" s="6"/>
    </row>
    <row r="12" spans="1:38" s="2" customFormat="1" ht="13.5" customHeight="1" thickBot="1" x14ac:dyDescent="0.3">
      <c r="A12" s="60" t="s">
        <v>5</v>
      </c>
      <c r="B12" s="61" t="s">
        <v>6</v>
      </c>
      <c r="C12" s="63" t="s">
        <v>7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 t="s">
        <v>8</v>
      </c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</row>
    <row r="13" spans="1:38" s="2" customFormat="1" ht="84" customHeight="1" x14ac:dyDescent="0.25">
      <c r="A13" s="60"/>
      <c r="B13" s="62"/>
      <c r="C13" s="64" t="s">
        <v>9</v>
      </c>
      <c r="D13" s="65"/>
      <c r="E13" s="65"/>
      <c r="F13" s="65"/>
      <c r="G13" s="65"/>
      <c r="H13" s="65"/>
      <c r="I13" s="66"/>
      <c r="J13" s="64" t="s">
        <v>10</v>
      </c>
      <c r="K13" s="65"/>
      <c r="L13" s="65"/>
      <c r="M13" s="65"/>
      <c r="N13" s="65"/>
      <c r="O13" s="65"/>
      <c r="P13" s="66"/>
      <c r="Q13" s="64" t="s">
        <v>11</v>
      </c>
      <c r="R13" s="65"/>
      <c r="S13" s="65"/>
      <c r="T13" s="65"/>
      <c r="U13" s="65"/>
      <c r="V13" s="65"/>
      <c r="W13" s="66"/>
      <c r="X13" s="64" t="s">
        <v>12</v>
      </c>
      <c r="Y13" s="65"/>
      <c r="Z13" s="65"/>
      <c r="AA13" s="65"/>
      <c r="AB13" s="65"/>
      <c r="AC13" s="65"/>
      <c r="AD13" s="66"/>
      <c r="AE13" s="64" t="s">
        <v>13</v>
      </c>
      <c r="AF13" s="65"/>
      <c r="AG13" s="65"/>
      <c r="AH13" s="65"/>
      <c r="AI13" s="65"/>
      <c r="AJ13" s="65"/>
      <c r="AK13" s="66"/>
    </row>
    <row r="14" spans="1:38" ht="18.75" customHeight="1" x14ac:dyDescent="0.25">
      <c r="A14" s="60"/>
      <c r="B14" s="62"/>
      <c r="C14" s="67" t="s">
        <v>14</v>
      </c>
      <c r="D14" s="61" t="s">
        <v>15</v>
      </c>
      <c r="E14" s="61"/>
      <c r="F14" s="61"/>
      <c r="G14" s="61"/>
      <c r="H14" s="61"/>
      <c r="I14" s="68"/>
      <c r="J14" s="67" t="s">
        <v>14</v>
      </c>
      <c r="K14" s="61" t="s">
        <v>15</v>
      </c>
      <c r="L14" s="61"/>
      <c r="M14" s="61"/>
      <c r="N14" s="61"/>
      <c r="O14" s="61"/>
      <c r="P14" s="68"/>
      <c r="Q14" s="67" t="s">
        <v>14</v>
      </c>
      <c r="R14" s="61" t="s">
        <v>15</v>
      </c>
      <c r="S14" s="61"/>
      <c r="T14" s="61"/>
      <c r="U14" s="61"/>
      <c r="V14" s="61"/>
      <c r="W14" s="68"/>
      <c r="X14" s="67" t="s">
        <v>14</v>
      </c>
      <c r="Y14" s="61" t="s">
        <v>15</v>
      </c>
      <c r="Z14" s="61"/>
      <c r="AA14" s="61"/>
      <c r="AB14" s="61"/>
      <c r="AC14" s="61"/>
      <c r="AD14" s="68"/>
      <c r="AE14" s="67" t="s">
        <v>14</v>
      </c>
      <c r="AF14" s="61" t="s">
        <v>15</v>
      </c>
      <c r="AG14" s="61"/>
      <c r="AH14" s="61"/>
      <c r="AI14" s="61"/>
      <c r="AJ14" s="61"/>
      <c r="AK14" s="68"/>
    </row>
    <row r="15" spans="1:38" ht="25.5" customHeight="1" x14ac:dyDescent="0.25">
      <c r="A15" s="60"/>
      <c r="B15" s="62"/>
      <c r="C15" s="67"/>
      <c r="D15" s="10" t="s">
        <v>16</v>
      </c>
      <c r="E15" s="10" t="s">
        <v>17</v>
      </c>
      <c r="F15" s="10" t="s">
        <v>18</v>
      </c>
      <c r="G15" s="10" t="s">
        <v>19</v>
      </c>
      <c r="H15" s="10" t="s">
        <v>20</v>
      </c>
      <c r="I15" s="11" t="s">
        <v>21</v>
      </c>
      <c r="J15" s="67"/>
      <c r="K15" s="10" t="s">
        <v>16</v>
      </c>
      <c r="L15" s="10" t="s">
        <v>17</v>
      </c>
      <c r="M15" s="10" t="s">
        <v>18</v>
      </c>
      <c r="N15" s="10" t="s">
        <v>19</v>
      </c>
      <c r="O15" s="10" t="s">
        <v>20</v>
      </c>
      <c r="P15" s="11" t="s">
        <v>21</v>
      </c>
      <c r="Q15" s="67"/>
      <c r="R15" s="10" t="s">
        <v>16</v>
      </c>
      <c r="S15" s="10" t="s">
        <v>17</v>
      </c>
      <c r="T15" s="10" t="s">
        <v>18</v>
      </c>
      <c r="U15" s="10" t="s">
        <v>19</v>
      </c>
      <c r="V15" s="10" t="s">
        <v>20</v>
      </c>
      <c r="W15" s="11" t="s">
        <v>21</v>
      </c>
      <c r="X15" s="67"/>
      <c r="Y15" s="10" t="s">
        <v>16</v>
      </c>
      <c r="Z15" s="10" t="s">
        <v>17</v>
      </c>
      <c r="AA15" s="10" t="s">
        <v>18</v>
      </c>
      <c r="AB15" s="10" t="s">
        <v>19</v>
      </c>
      <c r="AC15" s="10" t="s">
        <v>20</v>
      </c>
      <c r="AD15" s="11" t="s">
        <v>21</v>
      </c>
      <c r="AE15" s="67"/>
      <c r="AF15" s="10" t="s">
        <v>16</v>
      </c>
      <c r="AG15" s="10" t="s">
        <v>17</v>
      </c>
      <c r="AH15" s="10" t="s">
        <v>18</v>
      </c>
      <c r="AI15" s="10" t="s">
        <v>19</v>
      </c>
      <c r="AJ15" s="10" t="s">
        <v>20</v>
      </c>
      <c r="AK15" s="11" t="s">
        <v>21</v>
      </c>
    </row>
    <row r="16" spans="1:38" s="2" customFormat="1" ht="21.75" customHeight="1" x14ac:dyDescent="0.25">
      <c r="A16" s="12">
        <v>1</v>
      </c>
      <c r="B16" s="13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  <c r="I16" s="16">
        <v>8</v>
      </c>
      <c r="J16" s="14">
        <v>9</v>
      </c>
      <c r="K16" s="15">
        <v>10</v>
      </c>
      <c r="L16" s="15">
        <v>11</v>
      </c>
      <c r="M16" s="15">
        <v>12</v>
      </c>
      <c r="N16" s="15">
        <v>13</v>
      </c>
      <c r="O16" s="15">
        <v>14</v>
      </c>
      <c r="P16" s="16">
        <v>14</v>
      </c>
      <c r="Q16" s="14">
        <v>15</v>
      </c>
      <c r="R16" s="15">
        <v>16</v>
      </c>
      <c r="S16" s="15">
        <v>17</v>
      </c>
      <c r="T16" s="15">
        <v>18</v>
      </c>
      <c r="U16" s="15">
        <v>19</v>
      </c>
      <c r="V16" s="15">
        <v>20</v>
      </c>
      <c r="W16" s="16">
        <v>20</v>
      </c>
      <c r="X16" s="14">
        <v>21</v>
      </c>
      <c r="Y16" s="15">
        <v>22</v>
      </c>
      <c r="Z16" s="15">
        <v>23</v>
      </c>
      <c r="AA16" s="15">
        <v>24</v>
      </c>
      <c r="AB16" s="15">
        <v>25</v>
      </c>
      <c r="AC16" s="15">
        <v>26</v>
      </c>
      <c r="AD16" s="16">
        <v>26</v>
      </c>
      <c r="AE16" s="14">
        <v>27</v>
      </c>
      <c r="AF16" s="15">
        <v>28</v>
      </c>
      <c r="AG16" s="15">
        <v>29</v>
      </c>
      <c r="AH16" s="15">
        <v>30</v>
      </c>
      <c r="AI16" s="15">
        <v>31</v>
      </c>
      <c r="AJ16" s="15">
        <v>32</v>
      </c>
      <c r="AK16" s="16">
        <v>32</v>
      </c>
    </row>
    <row r="17" spans="1:37" ht="45.75" customHeight="1" x14ac:dyDescent="0.25">
      <c r="A17" s="17" t="s">
        <v>22</v>
      </c>
      <c r="B17" s="18" t="s">
        <v>23</v>
      </c>
      <c r="C17" s="19" t="s">
        <v>24</v>
      </c>
      <c r="D17" s="19" t="s">
        <v>24</v>
      </c>
      <c r="E17" s="19" t="s">
        <v>24</v>
      </c>
      <c r="F17" s="19" t="s">
        <v>24</v>
      </c>
      <c r="G17" s="19" t="s">
        <v>24</v>
      </c>
      <c r="H17" s="19" t="s">
        <v>24</v>
      </c>
      <c r="I17" s="19" t="s">
        <v>24</v>
      </c>
      <c r="J17" s="19" t="s">
        <v>24</v>
      </c>
      <c r="K17" s="19" t="s">
        <v>24</v>
      </c>
      <c r="L17" s="19" t="s">
        <v>24</v>
      </c>
      <c r="M17" s="19" t="s">
        <v>24</v>
      </c>
      <c r="N17" s="19" t="s">
        <v>24</v>
      </c>
      <c r="O17" s="19" t="s">
        <v>24</v>
      </c>
      <c r="P17" s="19" t="s">
        <v>24</v>
      </c>
      <c r="Q17" s="20">
        <v>202.21788479817212</v>
      </c>
      <c r="R17" s="21">
        <v>202.21788479817212</v>
      </c>
      <c r="S17" s="21">
        <v>202.21788479817212</v>
      </c>
      <c r="T17" s="22">
        <v>156.4</v>
      </c>
      <c r="U17" s="22">
        <v>156.4</v>
      </c>
      <c r="V17" s="22">
        <v>156.4</v>
      </c>
      <c r="W17" s="22">
        <v>156.4</v>
      </c>
      <c r="X17" s="19" t="s">
        <v>24</v>
      </c>
      <c r="Y17" s="23" t="s">
        <v>24</v>
      </c>
      <c r="Z17" s="23" t="s">
        <v>24</v>
      </c>
      <c r="AA17" s="23" t="s">
        <v>24</v>
      </c>
      <c r="AB17" s="23" t="s">
        <v>24</v>
      </c>
      <c r="AC17" s="23" t="s">
        <v>24</v>
      </c>
      <c r="AD17" s="24" t="s">
        <v>24</v>
      </c>
      <c r="AE17" s="19" t="s">
        <v>24</v>
      </c>
      <c r="AF17" s="23" t="s">
        <v>24</v>
      </c>
      <c r="AG17" s="23" t="s">
        <v>24</v>
      </c>
      <c r="AH17" s="23" t="s">
        <v>24</v>
      </c>
      <c r="AI17" s="23" t="s">
        <v>24</v>
      </c>
      <c r="AJ17" s="23" t="s">
        <v>24</v>
      </c>
      <c r="AK17" s="24" t="s">
        <v>24</v>
      </c>
    </row>
    <row r="18" spans="1:37" ht="50.25" customHeight="1" x14ac:dyDescent="0.25">
      <c r="A18" s="17" t="s">
        <v>25</v>
      </c>
      <c r="B18" s="18" t="s">
        <v>26</v>
      </c>
      <c r="C18" s="19" t="s">
        <v>24</v>
      </c>
      <c r="D18" s="19" t="s">
        <v>24</v>
      </c>
      <c r="E18" s="19" t="s">
        <v>24</v>
      </c>
      <c r="F18" s="19" t="s">
        <v>24</v>
      </c>
      <c r="G18" s="19" t="s">
        <v>24</v>
      </c>
      <c r="H18" s="19" t="s">
        <v>24</v>
      </c>
      <c r="I18" s="19" t="s">
        <v>24</v>
      </c>
      <c r="J18" s="19" t="s">
        <v>24</v>
      </c>
      <c r="K18" s="19" t="s">
        <v>24</v>
      </c>
      <c r="L18" s="19" t="s">
        <v>24</v>
      </c>
      <c r="M18" s="19" t="s">
        <v>24</v>
      </c>
      <c r="N18" s="19" t="s">
        <v>24</v>
      </c>
      <c r="O18" s="19" t="s">
        <v>24</v>
      </c>
      <c r="P18" s="19" t="s">
        <v>24</v>
      </c>
      <c r="Q18" s="20">
        <v>203.06108796637062</v>
      </c>
      <c r="R18" s="21">
        <v>203.06108796637062</v>
      </c>
      <c r="S18" s="21">
        <v>203.06108796637062</v>
      </c>
      <c r="T18" s="22">
        <v>203.06</v>
      </c>
      <c r="U18" s="22">
        <v>156.4</v>
      </c>
      <c r="V18" s="22">
        <v>156.4</v>
      </c>
      <c r="W18" s="22">
        <v>156.4</v>
      </c>
      <c r="X18" s="19" t="s">
        <v>24</v>
      </c>
      <c r="Y18" s="23" t="s">
        <v>24</v>
      </c>
      <c r="Z18" s="23" t="s">
        <v>24</v>
      </c>
      <c r="AA18" s="23" t="s">
        <v>24</v>
      </c>
      <c r="AB18" s="23" t="s">
        <v>24</v>
      </c>
      <c r="AC18" s="23" t="s">
        <v>24</v>
      </c>
      <c r="AD18" s="24" t="s">
        <v>24</v>
      </c>
      <c r="AE18" s="19" t="s">
        <v>24</v>
      </c>
      <c r="AF18" s="23" t="s">
        <v>24</v>
      </c>
      <c r="AG18" s="23" t="s">
        <v>24</v>
      </c>
      <c r="AH18" s="23" t="s">
        <v>24</v>
      </c>
      <c r="AI18" s="23" t="s">
        <v>24</v>
      </c>
      <c r="AJ18" s="23" t="s">
        <v>24</v>
      </c>
      <c r="AK18" s="24" t="s">
        <v>24</v>
      </c>
    </row>
    <row r="19" spans="1:37" ht="46.5" customHeight="1" thickBot="1" x14ac:dyDescent="0.3">
      <c r="A19" s="17" t="s">
        <v>27</v>
      </c>
      <c r="B19" s="18" t="s">
        <v>28</v>
      </c>
      <c r="C19" s="25" t="s">
        <v>24</v>
      </c>
      <c r="D19" s="25" t="s">
        <v>24</v>
      </c>
      <c r="E19" s="25" t="s">
        <v>24</v>
      </c>
      <c r="F19" s="25" t="s">
        <v>24</v>
      </c>
      <c r="G19" s="25" t="s">
        <v>24</v>
      </c>
      <c r="H19" s="25" t="s">
        <v>24</v>
      </c>
      <c r="I19" s="25" t="s">
        <v>24</v>
      </c>
      <c r="J19" s="25" t="s">
        <v>24</v>
      </c>
      <c r="K19" s="25" t="s">
        <v>24</v>
      </c>
      <c r="L19" s="25" t="s">
        <v>24</v>
      </c>
      <c r="M19" s="25" t="s">
        <v>24</v>
      </c>
      <c r="N19" s="25" t="s">
        <v>24</v>
      </c>
      <c r="O19" s="25" t="s">
        <v>24</v>
      </c>
      <c r="P19" s="25" t="s">
        <v>24</v>
      </c>
      <c r="Q19" s="26">
        <v>215.94946612741651</v>
      </c>
      <c r="R19" s="27">
        <v>215.94946612741651</v>
      </c>
      <c r="S19" s="27">
        <v>215.94946612741651</v>
      </c>
      <c r="T19" s="27">
        <v>156.1</v>
      </c>
      <c r="U19" s="27">
        <v>156.1</v>
      </c>
      <c r="V19" s="27">
        <v>156.1</v>
      </c>
      <c r="W19" s="27">
        <v>156.1</v>
      </c>
      <c r="X19" s="25" t="s">
        <v>24</v>
      </c>
      <c r="Y19" s="28" t="s">
        <v>24</v>
      </c>
      <c r="Z19" s="28" t="s">
        <v>24</v>
      </c>
      <c r="AA19" s="28" t="s">
        <v>24</v>
      </c>
      <c r="AB19" s="28" t="s">
        <v>24</v>
      </c>
      <c r="AC19" s="28" t="s">
        <v>24</v>
      </c>
      <c r="AD19" s="29" t="s">
        <v>24</v>
      </c>
      <c r="AE19" s="25" t="s">
        <v>24</v>
      </c>
      <c r="AF19" s="28" t="s">
        <v>24</v>
      </c>
      <c r="AG19" s="28" t="s">
        <v>24</v>
      </c>
      <c r="AH19" s="28" t="s">
        <v>24</v>
      </c>
      <c r="AI19" s="28" t="s">
        <v>24</v>
      </c>
      <c r="AJ19" s="28" t="s">
        <v>24</v>
      </c>
      <c r="AK19" s="29" t="s">
        <v>24</v>
      </c>
    </row>
    <row r="20" spans="1:37" ht="117" customHeight="1" x14ac:dyDescent="0.25">
      <c r="A20" s="17" t="s">
        <v>29</v>
      </c>
      <c r="B20" s="30" t="s">
        <v>30</v>
      </c>
      <c r="C20" s="31">
        <f>(3/$AL$6)*($AL$6-0.453)/$AL$6</f>
        <v>6.8293928227315559E-2</v>
      </c>
      <c r="D20" s="32">
        <f t="shared" ref="D20:G30" si="0">C20</f>
        <v>6.8293928227315559E-2</v>
      </c>
      <c r="E20" s="32">
        <v>0</v>
      </c>
      <c r="F20" s="32">
        <v>0</v>
      </c>
      <c r="G20" s="32">
        <v>0</v>
      </c>
      <c r="H20" s="32">
        <v>0</v>
      </c>
      <c r="I20" s="33">
        <v>0</v>
      </c>
      <c r="J20" s="31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3">
        <v>0</v>
      </c>
      <c r="Q20" s="34" t="s">
        <v>24</v>
      </c>
      <c r="R20" s="34" t="s">
        <v>24</v>
      </c>
      <c r="S20" s="34" t="s">
        <v>24</v>
      </c>
      <c r="T20" s="34" t="s">
        <v>24</v>
      </c>
      <c r="U20" s="34" t="s">
        <v>24</v>
      </c>
      <c r="V20" s="34" t="s">
        <v>24</v>
      </c>
      <c r="W20" s="35" t="s">
        <v>24</v>
      </c>
      <c r="X20" s="31">
        <f>[1]потери!CS33</f>
        <v>5.5121255349500711</v>
      </c>
      <c r="Y20" s="32">
        <f t="shared" ref="Y20:AC30" si="1">X20</f>
        <v>5.5121255349500711</v>
      </c>
      <c r="Z20" s="32">
        <f>[1]потери!CT33</f>
        <v>2.9472182596291017</v>
      </c>
      <c r="AA20" s="32">
        <f t="shared" ref="AA20:AD26" si="2">Z20</f>
        <v>2.9472182596291017</v>
      </c>
      <c r="AB20" s="32">
        <f t="shared" si="2"/>
        <v>2.9472182596291017</v>
      </c>
      <c r="AC20" s="32">
        <f t="shared" si="2"/>
        <v>2.9472182596291017</v>
      </c>
      <c r="AD20" s="33">
        <f t="shared" si="2"/>
        <v>2.9472182596291017</v>
      </c>
      <c r="AE20" s="36">
        <f>[1]потери!CP33</f>
        <v>100.98</v>
      </c>
      <c r="AF20" s="37">
        <f t="shared" ref="AF20:AH30" si="3">AE20</f>
        <v>100.98</v>
      </c>
      <c r="AG20" s="37">
        <f>[1]потери!CQ33</f>
        <v>99</v>
      </c>
      <c r="AH20" s="37">
        <f t="shared" ref="AH20:AK30" si="4">AG20</f>
        <v>99</v>
      </c>
      <c r="AI20" s="37">
        <f t="shared" si="4"/>
        <v>99</v>
      </c>
      <c r="AJ20" s="37">
        <f t="shared" si="4"/>
        <v>99</v>
      </c>
      <c r="AK20" s="38">
        <f t="shared" si="4"/>
        <v>99</v>
      </c>
    </row>
    <row r="21" spans="1:37" ht="59.25" customHeight="1" x14ac:dyDescent="0.25">
      <c r="A21" s="17" t="s">
        <v>31</v>
      </c>
      <c r="B21" s="30" t="s">
        <v>32</v>
      </c>
      <c r="C21" s="31">
        <f>(1/$AL$6)*($AL$6-0.208)/$AL$6</f>
        <v>2.2894297006378305E-2</v>
      </c>
      <c r="D21" s="32">
        <f t="shared" si="0"/>
        <v>2.2894297006378305E-2</v>
      </c>
      <c r="E21" s="32">
        <v>0</v>
      </c>
      <c r="F21" s="32">
        <v>0</v>
      </c>
      <c r="G21" s="32">
        <v>0</v>
      </c>
      <c r="H21" s="32">
        <v>0</v>
      </c>
      <c r="I21" s="33">
        <v>0</v>
      </c>
      <c r="J21" s="31">
        <v>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3">
        <v>0</v>
      </c>
      <c r="Q21" s="39" t="s">
        <v>24</v>
      </c>
      <c r="R21" s="39" t="s">
        <v>24</v>
      </c>
      <c r="S21" s="39" t="s">
        <v>24</v>
      </c>
      <c r="T21" s="39" t="s">
        <v>24</v>
      </c>
      <c r="U21" s="39" t="s">
        <v>24</v>
      </c>
      <c r="V21" s="39" t="s">
        <v>24</v>
      </c>
      <c r="W21" s="40" t="s">
        <v>24</v>
      </c>
      <c r="X21" s="31">
        <f>[1]потери!CS36</f>
        <v>6.7359855334538885</v>
      </c>
      <c r="Y21" s="32">
        <f t="shared" si="1"/>
        <v>6.7359855334538885</v>
      </c>
      <c r="Z21" s="32">
        <f>[1]потери!CT36</f>
        <v>3.5144665461121165</v>
      </c>
      <c r="AA21" s="32">
        <f t="shared" si="2"/>
        <v>3.5144665461121165</v>
      </c>
      <c r="AB21" s="32">
        <f t="shared" si="2"/>
        <v>3.5144665461121165</v>
      </c>
      <c r="AC21" s="32">
        <f t="shared" si="2"/>
        <v>3.5144665461121165</v>
      </c>
      <c r="AD21" s="33">
        <f t="shared" si="2"/>
        <v>3.5144665461121165</v>
      </c>
      <c r="AE21" s="36">
        <f>[1]потери!CP36</f>
        <v>22.44</v>
      </c>
      <c r="AF21" s="37">
        <f t="shared" si="3"/>
        <v>22.44</v>
      </c>
      <c r="AG21" s="37">
        <f>[1]потери!CQ36</f>
        <v>22</v>
      </c>
      <c r="AH21" s="37">
        <f t="shared" si="4"/>
        <v>22</v>
      </c>
      <c r="AI21" s="37">
        <f t="shared" si="4"/>
        <v>22</v>
      </c>
      <c r="AJ21" s="37">
        <f t="shared" si="4"/>
        <v>22</v>
      </c>
      <c r="AK21" s="38">
        <f t="shared" si="4"/>
        <v>22</v>
      </c>
    </row>
    <row r="22" spans="1:37" ht="66" customHeight="1" x14ac:dyDescent="0.25">
      <c r="A22" s="17" t="s">
        <v>33</v>
      </c>
      <c r="B22" s="30" t="s">
        <v>34</v>
      </c>
      <c r="C22" s="31">
        <f>(3/$AL$6)*($AL$6-0.376)/$AL$6</f>
        <v>6.8416173676173087E-2</v>
      </c>
      <c r="D22" s="32">
        <f t="shared" si="0"/>
        <v>6.8416173676173087E-2</v>
      </c>
      <c r="E22" s="32">
        <v>0</v>
      </c>
      <c r="F22" s="32">
        <v>0</v>
      </c>
      <c r="G22" s="32">
        <v>0</v>
      </c>
      <c r="H22" s="32">
        <v>0</v>
      </c>
      <c r="I22" s="33">
        <v>0</v>
      </c>
      <c r="J22" s="31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3">
        <v>0</v>
      </c>
      <c r="Q22" s="39" t="s">
        <v>24</v>
      </c>
      <c r="R22" s="39" t="s">
        <v>24</v>
      </c>
      <c r="S22" s="39" t="s">
        <v>24</v>
      </c>
      <c r="T22" s="39" t="s">
        <v>24</v>
      </c>
      <c r="U22" s="39" t="s">
        <v>24</v>
      </c>
      <c r="V22" s="39" t="s">
        <v>24</v>
      </c>
      <c r="W22" s="40" t="s">
        <v>24</v>
      </c>
      <c r="X22" s="31">
        <f>[1]потери!CS39</f>
        <v>1.3282348804500701</v>
      </c>
      <c r="Y22" s="32">
        <f t="shared" si="1"/>
        <v>1.3282348804500701</v>
      </c>
      <c r="Z22" s="32">
        <f>[1]потери!CT39</f>
        <v>0.79465541490857927</v>
      </c>
      <c r="AA22" s="32">
        <f t="shared" si="2"/>
        <v>0.79465541490857927</v>
      </c>
      <c r="AB22" s="32">
        <f t="shared" si="2"/>
        <v>0.79465541490857927</v>
      </c>
      <c r="AC22" s="32">
        <f t="shared" si="2"/>
        <v>0.79465541490857927</v>
      </c>
      <c r="AD22" s="33">
        <f t="shared" si="2"/>
        <v>0.79465541490857927</v>
      </c>
      <c r="AE22" s="36">
        <f>[1]потери!CP39</f>
        <v>115.26</v>
      </c>
      <c r="AF22" s="37">
        <f t="shared" si="3"/>
        <v>115.26</v>
      </c>
      <c r="AG22" s="37">
        <f>[1]потери!CQ39</f>
        <v>113</v>
      </c>
      <c r="AH22" s="37">
        <f t="shared" si="4"/>
        <v>113</v>
      </c>
      <c r="AI22" s="37">
        <f t="shared" si="4"/>
        <v>113</v>
      </c>
      <c r="AJ22" s="37">
        <f t="shared" si="4"/>
        <v>113</v>
      </c>
      <c r="AK22" s="38">
        <f t="shared" si="4"/>
        <v>113</v>
      </c>
    </row>
    <row r="23" spans="1:37" ht="86.25" customHeight="1" x14ac:dyDescent="0.25">
      <c r="A23" s="17" t="s">
        <v>35</v>
      </c>
      <c r="B23" s="30" t="s">
        <v>36</v>
      </c>
      <c r="C23" s="31">
        <f>(1/$AL$6)*($AL$6-0.275)/$AL$6</f>
        <v>2.2858840534198857E-2</v>
      </c>
      <c r="D23" s="32">
        <f t="shared" si="0"/>
        <v>2.2858840534198857E-2</v>
      </c>
      <c r="E23" s="32">
        <f>C23</f>
        <v>2.2858840534198857E-2</v>
      </c>
      <c r="F23" s="32">
        <f>C23</f>
        <v>2.2858840534198857E-2</v>
      </c>
      <c r="G23" s="32">
        <v>0</v>
      </c>
      <c r="H23" s="32">
        <v>0</v>
      </c>
      <c r="I23" s="33">
        <v>0</v>
      </c>
      <c r="J23" s="31">
        <v>0</v>
      </c>
      <c r="K23" s="32">
        <v>0</v>
      </c>
      <c r="L23" s="32">
        <v>0</v>
      </c>
      <c r="M23" s="32">
        <v>0</v>
      </c>
      <c r="N23" s="32">
        <v>0</v>
      </c>
      <c r="O23" s="32">
        <v>0</v>
      </c>
      <c r="P23" s="33">
        <v>0</v>
      </c>
      <c r="Q23" s="39" t="s">
        <v>24</v>
      </c>
      <c r="R23" s="39" t="s">
        <v>24</v>
      </c>
      <c r="S23" s="39" t="s">
        <v>24</v>
      </c>
      <c r="T23" s="39" t="s">
        <v>24</v>
      </c>
      <c r="U23" s="39" t="s">
        <v>24</v>
      </c>
      <c r="V23" s="39" t="s">
        <v>24</v>
      </c>
      <c r="W23" s="40" t="s">
        <v>24</v>
      </c>
      <c r="X23" s="31">
        <f>[1]потери!CS42</f>
        <v>5.9891304347826093</v>
      </c>
      <c r="Y23" s="32">
        <f t="shared" si="1"/>
        <v>5.9891304347826093</v>
      </c>
      <c r="Z23" s="32">
        <f t="shared" si="1"/>
        <v>5.9891304347826093</v>
      </c>
      <c r="AA23" s="32">
        <f>X23</f>
        <v>5.9891304347826093</v>
      </c>
      <c r="AB23" s="32">
        <f>[1]потери!CT42</f>
        <v>3.1934782608695658</v>
      </c>
      <c r="AC23" s="32">
        <f t="shared" si="2"/>
        <v>3.1934782608695658</v>
      </c>
      <c r="AD23" s="33">
        <f t="shared" si="2"/>
        <v>3.1934782608695658</v>
      </c>
      <c r="AE23" s="36">
        <f>[1]потери!CP42</f>
        <v>46.92</v>
      </c>
      <c r="AF23" s="37">
        <f t="shared" si="3"/>
        <v>46.92</v>
      </c>
      <c r="AG23" s="37">
        <f>AF23</f>
        <v>46.92</v>
      </c>
      <c r="AH23" s="37">
        <f>AG23</f>
        <v>46.92</v>
      </c>
      <c r="AI23" s="37">
        <f>[1]потери!CQ42</f>
        <v>46</v>
      </c>
      <c r="AJ23" s="37">
        <f t="shared" si="4"/>
        <v>46</v>
      </c>
      <c r="AK23" s="38">
        <f t="shared" si="4"/>
        <v>46</v>
      </c>
    </row>
    <row r="24" spans="1:37" ht="54" customHeight="1" x14ac:dyDescent="0.25">
      <c r="A24" s="17" t="s">
        <v>37</v>
      </c>
      <c r="B24" s="30" t="s">
        <v>38</v>
      </c>
      <c r="C24" s="31">
        <f>(1/$AL$6)*($AL$6-0.335)/$AL$6</f>
        <v>2.2827088469560542E-2</v>
      </c>
      <c r="D24" s="32">
        <f t="shared" si="0"/>
        <v>2.2827088469560542E-2</v>
      </c>
      <c r="E24" s="32">
        <f t="shared" si="0"/>
        <v>2.2827088469560542E-2</v>
      </c>
      <c r="F24" s="32">
        <f t="shared" si="0"/>
        <v>2.2827088469560542E-2</v>
      </c>
      <c r="G24" s="32">
        <f t="shared" si="0"/>
        <v>2.2827088469560542E-2</v>
      </c>
      <c r="H24" s="32">
        <v>0</v>
      </c>
      <c r="I24" s="33">
        <v>0</v>
      </c>
      <c r="J24" s="31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3">
        <v>0</v>
      </c>
      <c r="Q24" s="39" t="s">
        <v>24</v>
      </c>
      <c r="R24" s="39" t="s">
        <v>24</v>
      </c>
      <c r="S24" s="39" t="s">
        <v>24</v>
      </c>
      <c r="T24" s="39" t="s">
        <v>24</v>
      </c>
      <c r="U24" s="39" t="s">
        <v>24</v>
      </c>
      <c r="V24" s="39" t="s">
        <v>24</v>
      </c>
      <c r="W24" s="40" t="s">
        <v>24</v>
      </c>
      <c r="X24" s="31">
        <f>[1]потери!CS44</f>
        <v>5.3647912885662423</v>
      </c>
      <c r="Y24" s="32">
        <f t="shared" si="1"/>
        <v>5.3647912885662423</v>
      </c>
      <c r="Z24" s="32">
        <f t="shared" si="1"/>
        <v>5.3647912885662423</v>
      </c>
      <c r="AA24" s="32">
        <f>X24</f>
        <v>5.3647912885662423</v>
      </c>
      <c r="AB24" s="32">
        <f>X24</f>
        <v>5.3647912885662423</v>
      </c>
      <c r="AC24" s="32">
        <f>[1]потери!CT44</f>
        <v>2.8954627949183305</v>
      </c>
      <c r="AD24" s="33">
        <f t="shared" si="2"/>
        <v>2.8954627949183305</v>
      </c>
      <c r="AE24" s="36">
        <f>[1]потери!CP44</f>
        <v>83.64</v>
      </c>
      <c r="AF24" s="37">
        <f t="shared" si="3"/>
        <v>83.64</v>
      </c>
      <c r="AG24" s="37">
        <f t="shared" si="3"/>
        <v>83.64</v>
      </c>
      <c r="AH24" s="37">
        <f t="shared" si="3"/>
        <v>83.64</v>
      </c>
      <c r="AI24" s="37">
        <f t="shared" si="4"/>
        <v>83.64</v>
      </c>
      <c r="AJ24" s="37">
        <f>[1]потери!CQ44</f>
        <v>82</v>
      </c>
      <c r="AK24" s="38">
        <f t="shared" si="4"/>
        <v>82</v>
      </c>
    </row>
    <row r="25" spans="1:37" ht="123" customHeight="1" x14ac:dyDescent="0.25">
      <c r="A25" s="17" t="s">
        <v>39</v>
      </c>
      <c r="B25" s="30" t="s">
        <v>40</v>
      </c>
      <c r="C25" s="31">
        <f>(1/$AL$6)*($AL$6-0.275)/$AL$6</f>
        <v>2.2858840534198857E-2</v>
      </c>
      <c r="D25" s="32">
        <f t="shared" si="0"/>
        <v>2.2858840534198857E-2</v>
      </c>
      <c r="E25" s="32">
        <f t="shared" si="0"/>
        <v>2.2858840534198857E-2</v>
      </c>
      <c r="F25" s="32">
        <f t="shared" si="0"/>
        <v>2.2858840534198857E-2</v>
      </c>
      <c r="G25" s="32">
        <f t="shared" si="0"/>
        <v>2.2858840534198857E-2</v>
      </c>
      <c r="H25" s="32">
        <v>0</v>
      </c>
      <c r="I25" s="33">
        <v>0</v>
      </c>
      <c r="J25" s="31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3">
        <v>0</v>
      </c>
      <c r="Q25" s="39" t="s">
        <v>24</v>
      </c>
      <c r="R25" s="39" t="s">
        <v>24</v>
      </c>
      <c r="S25" s="39" t="s">
        <v>24</v>
      </c>
      <c r="T25" s="39" t="s">
        <v>24</v>
      </c>
      <c r="U25" s="39" t="s">
        <v>24</v>
      </c>
      <c r="V25" s="39" t="s">
        <v>24</v>
      </c>
      <c r="W25" s="40" t="s">
        <v>24</v>
      </c>
      <c r="X25" s="31">
        <f>[1]потери!CS47</f>
        <v>5.0802030456852787</v>
      </c>
      <c r="Y25" s="32">
        <f t="shared" si="1"/>
        <v>5.0802030456852787</v>
      </c>
      <c r="Z25" s="32">
        <f t="shared" si="1"/>
        <v>5.0802030456852787</v>
      </c>
      <c r="AA25" s="32">
        <f>X25</f>
        <v>5.0802030456852787</v>
      </c>
      <c r="AB25" s="32">
        <f>X25</f>
        <v>5.0802030456852787</v>
      </c>
      <c r="AC25" s="32">
        <f>[1]потери!CT47</f>
        <v>2.7736040609137054</v>
      </c>
      <c r="AD25" s="33">
        <f t="shared" si="2"/>
        <v>2.7736040609137054</v>
      </c>
      <c r="AE25" s="36">
        <f>[1]потери!CP47</f>
        <v>87.72</v>
      </c>
      <c r="AF25" s="37">
        <f t="shared" si="3"/>
        <v>87.72</v>
      </c>
      <c r="AG25" s="37">
        <f t="shared" si="3"/>
        <v>87.72</v>
      </c>
      <c r="AH25" s="37">
        <f t="shared" si="3"/>
        <v>87.72</v>
      </c>
      <c r="AI25" s="37">
        <f t="shared" si="4"/>
        <v>87.72</v>
      </c>
      <c r="AJ25" s="37">
        <f>[1]потери!CQ47</f>
        <v>86</v>
      </c>
      <c r="AK25" s="38">
        <f t="shared" si="4"/>
        <v>86</v>
      </c>
    </row>
    <row r="26" spans="1:37" ht="84.75" customHeight="1" x14ac:dyDescent="0.25">
      <c r="A26" s="17" t="s">
        <v>41</v>
      </c>
      <c r="B26" s="30" t="s">
        <v>42</v>
      </c>
      <c r="C26" s="31">
        <f>(1/$AL$6)*($AL$6-0.703)/$AL$6</f>
        <v>2.2632342473112219E-2</v>
      </c>
      <c r="D26" s="32">
        <f t="shared" si="0"/>
        <v>2.2632342473112219E-2</v>
      </c>
      <c r="E26" s="32">
        <f t="shared" si="0"/>
        <v>2.2632342473112219E-2</v>
      </c>
      <c r="F26" s="32">
        <f t="shared" si="0"/>
        <v>2.2632342473112219E-2</v>
      </c>
      <c r="G26" s="32">
        <f t="shared" si="0"/>
        <v>2.2632342473112219E-2</v>
      </c>
      <c r="H26" s="32">
        <v>0</v>
      </c>
      <c r="I26" s="33">
        <v>0</v>
      </c>
      <c r="J26" s="31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3">
        <v>0</v>
      </c>
      <c r="Q26" s="39" t="s">
        <v>24</v>
      </c>
      <c r="R26" s="39" t="s">
        <v>24</v>
      </c>
      <c r="S26" s="39" t="s">
        <v>24</v>
      </c>
      <c r="T26" s="39" t="s">
        <v>24</v>
      </c>
      <c r="U26" s="39" t="s">
        <v>24</v>
      </c>
      <c r="V26" s="39" t="s">
        <v>24</v>
      </c>
      <c r="W26" s="40" t="s">
        <v>24</v>
      </c>
      <c r="X26" s="31">
        <f>[1]потери!CS49</f>
        <v>4.6368881685575358</v>
      </c>
      <c r="Y26" s="32">
        <f t="shared" si="1"/>
        <v>4.6368881685575358</v>
      </c>
      <c r="Z26" s="32">
        <f t="shared" si="1"/>
        <v>4.6368881685575358</v>
      </c>
      <c r="AA26" s="32">
        <f>X26</f>
        <v>4.6368881685575358</v>
      </c>
      <c r="AB26" s="32">
        <f>X26</f>
        <v>4.6368881685575358</v>
      </c>
      <c r="AC26" s="32">
        <f>[1]потери!CT49</f>
        <v>2.5524797406807131</v>
      </c>
      <c r="AD26" s="33">
        <f t="shared" si="2"/>
        <v>2.5524797406807131</v>
      </c>
      <c r="AE26" s="36">
        <f>[1]потери!CP49</f>
        <v>294.78000000000003</v>
      </c>
      <c r="AF26" s="37">
        <f t="shared" si="3"/>
        <v>294.78000000000003</v>
      </c>
      <c r="AG26" s="37">
        <f t="shared" si="3"/>
        <v>294.78000000000003</v>
      </c>
      <c r="AH26" s="37">
        <f t="shared" si="3"/>
        <v>294.78000000000003</v>
      </c>
      <c r="AI26" s="37">
        <f t="shared" si="4"/>
        <v>294.78000000000003</v>
      </c>
      <c r="AJ26" s="37">
        <f>[1]потери!CQ49</f>
        <v>289</v>
      </c>
      <c r="AK26" s="38">
        <f>[1]потери!CQ49</f>
        <v>289</v>
      </c>
    </row>
    <row r="27" spans="1:37" ht="76.5" customHeight="1" x14ac:dyDescent="0.25">
      <c r="A27" s="17" t="s">
        <v>43</v>
      </c>
      <c r="B27" s="41" t="s">
        <v>44</v>
      </c>
      <c r="C27" s="42">
        <f>(0/$AL$6)*($AL$6-0.18)/$AL$6</f>
        <v>0</v>
      </c>
      <c r="D27" s="32">
        <f t="shared" si="0"/>
        <v>0</v>
      </c>
      <c r="E27" s="32">
        <f t="shared" si="0"/>
        <v>0</v>
      </c>
      <c r="F27" s="32">
        <f t="shared" si="0"/>
        <v>0</v>
      </c>
      <c r="G27" s="32">
        <f t="shared" si="0"/>
        <v>0</v>
      </c>
      <c r="H27" s="32">
        <f>G27</f>
        <v>0</v>
      </c>
      <c r="I27" s="33">
        <v>0</v>
      </c>
      <c r="J27" s="31">
        <v>0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3">
        <v>0</v>
      </c>
      <c r="Q27" s="39" t="s">
        <v>24</v>
      </c>
      <c r="R27" s="39" t="s">
        <v>24</v>
      </c>
      <c r="S27" s="39" t="s">
        <v>24</v>
      </c>
      <c r="T27" s="39" t="s">
        <v>24</v>
      </c>
      <c r="U27" s="39" t="s">
        <v>24</v>
      </c>
      <c r="V27" s="39" t="s">
        <v>24</v>
      </c>
      <c r="W27" s="40" t="s">
        <v>24</v>
      </c>
      <c r="X27" s="31">
        <f>[1]потери!CS53</f>
        <v>4.28</v>
      </c>
      <c r="Y27" s="32">
        <f t="shared" si="1"/>
        <v>4.28</v>
      </c>
      <c r="Z27" s="32">
        <f t="shared" si="1"/>
        <v>4.28</v>
      </c>
      <c r="AA27" s="32">
        <f t="shared" si="1"/>
        <v>4.28</v>
      </c>
      <c r="AB27" s="32">
        <f t="shared" si="1"/>
        <v>4.28</v>
      </c>
      <c r="AC27" s="32">
        <f t="shared" si="1"/>
        <v>4.28</v>
      </c>
      <c r="AD27" s="33">
        <f>[1]потери!CT53</f>
        <v>2.4444444444444446</v>
      </c>
      <c r="AE27" s="36">
        <f>[1]потери!CP53</f>
        <v>99.960000000000008</v>
      </c>
      <c r="AF27" s="37">
        <f t="shared" si="3"/>
        <v>99.960000000000008</v>
      </c>
      <c r="AG27" s="37">
        <f t="shared" si="3"/>
        <v>99.960000000000008</v>
      </c>
      <c r="AH27" s="37">
        <f t="shared" si="3"/>
        <v>99.960000000000008</v>
      </c>
      <c r="AI27" s="37">
        <f t="shared" si="4"/>
        <v>99.960000000000008</v>
      </c>
      <c r="AJ27" s="37">
        <f t="shared" si="4"/>
        <v>99.960000000000008</v>
      </c>
      <c r="AK27" s="38">
        <f>[1]потери!CQ53</f>
        <v>98</v>
      </c>
    </row>
    <row r="28" spans="1:37" ht="132" customHeight="1" x14ac:dyDescent="0.25">
      <c r="A28" s="17" t="s">
        <v>45</v>
      </c>
      <c r="B28" s="41" t="s">
        <v>46</v>
      </c>
      <c r="C28" s="42">
        <f>(2/$AL$6)*($AL$6-0.142)/$AL$6</f>
        <v>4.5858448554960893E-2</v>
      </c>
      <c r="D28" s="32">
        <f t="shared" si="0"/>
        <v>4.5858448554960893E-2</v>
      </c>
      <c r="E28" s="32">
        <f t="shared" si="0"/>
        <v>4.5858448554960893E-2</v>
      </c>
      <c r="F28" s="32">
        <f t="shared" si="0"/>
        <v>4.5858448554960893E-2</v>
      </c>
      <c r="G28" s="32">
        <f t="shared" si="0"/>
        <v>4.5858448554960893E-2</v>
      </c>
      <c r="H28" s="32">
        <f>G28</f>
        <v>4.5858448554960893E-2</v>
      </c>
      <c r="I28" s="33">
        <v>0</v>
      </c>
      <c r="J28" s="31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3">
        <v>0</v>
      </c>
      <c r="Q28" s="39" t="s">
        <v>24</v>
      </c>
      <c r="R28" s="39" t="s">
        <v>24</v>
      </c>
      <c r="S28" s="39" t="s">
        <v>24</v>
      </c>
      <c r="T28" s="39" t="s">
        <v>24</v>
      </c>
      <c r="U28" s="39" t="s">
        <v>24</v>
      </c>
      <c r="V28" s="39" t="s">
        <v>24</v>
      </c>
      <c r="W28" s="40" t="s">
        <v>24</v>
      </c>
      <c r="X28" s="31">
        <f>[1]потери!CS55</f>
        <v>4.3774647887323948</v>
      </c>
      <c r="Y28" s="32">
        <f t="shared" si="1"/>
        <v>4.3774647887323948</v>
      </c>
      <c r="Z28" s="32">
        <f t="shared" si="1"/>
        <v>4.3774647887323948</v>
      </c>
      <c r="AA28" s="32">
        <f t="shared" si="1"/>
        <v>4.3774647887323948</v>
      </c>
      <c r="AB28" s="32">
        <f t="shared" si="1"/>
        <v>4.3774647887323948</v>
      </c>
      <c r="AC28" s="32">
        <f t="shared" si="1"/>
        <v>4.3774647887323948</v>
      </c>
      <c r="AD28" s="33">
        <f>[1]потери!CT55</f>
        <v>2.4450704225352111</v>
      </c>
      <c r="AE28" s="36">
        <f>[1]потери!CP55</f>
        <v>75.48</v>
      </c>
      <c r="AF28" s="37">
        <f t="shared" si="3"/>
        <v>75.48</v>
      </c>
      <c r="AG28" s="37">
        <f t="shared" si="3"/>
        <v>75.48</v>
      </c>
      <c r="AH28" s="37">
        <f t="shared" si="3"/>
        <v>75.48</v>
      </c>
      <c r="AI28" s="37">
        <f t="shared" si="4"/>
        <v>75.48</v>
      </c>
      <c r="AJ28" s="37">
        <f t="shared" si="4"/>
        <v>75.48</v>
      </c>
      <c r="AK28" s="38">
        <f>[1]потери!CQ55</f>
        <v>74</v>
      </c>
    </row>
    <row r="29" spans="1:37" ht="76.5" customHeight="1" x14ac:dyDescent="0.25">
      <c r="A29" s="17" t="s">
        <v>47</v>
      </c>
      <c r="B29" s="30" t="s">
        <v>48</v>
      </c>
      <c r="C29" s="31">
        <f>(0/$AL$6)*($AL$6-0.284)/$AL$6</f>
        <v>0</v>
      </c>
      <c r="D29" s="32">
        <f t="shared" si="0"/>
        <v>0</v>
      </c>
      <c r="E29" s="32">
        <f t="shared" si="0"/>
        <v>0</v>
      </c>
      <c r="F29" s="32">
        <f t="shared" si="0"/>
        <v>0</v>
      </c>
      <c r="G29" s="32">
        <f t="shared" si="0"/>
        <v>0</v>
      </c>
      <c r="H29" s="32">
        <f>G29</f>
        <v>0</v>
      </c>
      <c r="I29" s="33">
        <v>0</v>
      </c>
      <c r="J29" s="31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3">
        <v>0</v>
      </c>
      <c r="Q29" s="39" t="s">
        <v>24</v>
      </c>
      <c r="R29" s="39" t="s">
        <v>24</v>
      </c>
      <c r="S29" s="39" t="s">
        <v>24</v>
      </c>
      <c r="T29" s="39" t="s">
        <v>24</v>
      </c>
      <c r="U29" s="39" t="s">
        <v>24</v>
      </c>
      <c r="V29" s="39" t="s">
        <v>24</v>
      </c>
      <c r="W29" s="40" t="s">
        <v>24</v>
      </c>
      <c r="X29" s="31">
        <f>[1]потери!CS56</f>
        <v>3.7671517671517671</v>
      </c>
      <c r="Y29" s="32">
        <f t="shared" si="1"/>
        <v>3.7671517671517671</v>
      </c>
      <c r="Z29" s="32">
        <f t="shared" si="1"/>
        <v>3.7671517671517671</v>
      </c>
      <c r="AA29" s="32">
        <f t="shared" si="1"/>
        <v>3.7671517671517671</v>
      </c>
      <c r="AB29" s="32">
        <f t="shared" si="1"/>
        <v>3.7671517671517671</v>
      </c>
      <c r="AC29" s="32">
        <f t="shared" si="1"/>
        <v>3.7671517671517671</v>
      </c>
      <c r="AD29" s="33">
        <f>[1]потери!CT56</f>
        <v>2.2816216216216221</v>
      </c>
      <c r="AE29" s="36">
        <f>[1]потери!CP56</f>
        <v>290.7</v>
      </c>
      <c r="AF29" s="37">
        <f t="shared" si="3"/>
        <v>290.7</v>
      </c>
      <c r="AG29" s="37">
        <f t="shared" si="3"/>
        <v>290.7</v>
      </c>
      <c r="AH29" s="37">
        <f t="shared" si="3"/>
        <v>290.7</v>
      </c>
      <c r="AI29" s="37">
        <f t="shared" si="4"/>
        <v>290.7</v>
      </c>
      <c r="AJ29" s="37">
        <f t="shared" si="4"/>
        <v>290.7</v>
      </c>
      <c r="AK29" s="38">
        <f>[1]потери!CQ56</f>
        <v>285</v>
      </c>
    </row>
    <row r="30" spans="1:37" ht="76.5" customHeight="1" x14ac:dyDescent="0.25">
      <c r="A30" s="17" t="s">
        <v>49</v>
      </c>
      <c r="B30" s="18" t="s">
        <v>50</v>
      </c>
      <c r="C30" s="31">
        <f>(0/$AL$6)*($AL$6-0.087)/$AL$6</f>
        <v>0</v>
      </c>
      <c r="D30" s="32">
        <f t="shared" si="0"/>
        <v>0</v>
      </c>
      <c r="E30" s="32">
        <f t="shared" si="0"/>
        <v>0</v>
      </c>
      <c r="F30" s="32">
        <f t="shared" si="0"/>
        <v>0</v>
      </c>
      <c r="G30" s="32">
        <f t="shared" si="0"/>
        <v>0</v>
      </c>
      <c r="H30" s="32">
        <f>G30</f>
        <v>0</v>
      </c>
      <c r="I30" s="33">
        <v>0</v>
      </c>
      <c r="J30" s="31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3">
        <v>0</v>
      </c>
      <c r="Q30" s="39" t="s">
        <v>24</v>
      </c>
      <c r="R30" s="39" t="s">
        <v>24</v>
      </c>
      <c r="S30" s="39" t="s">
        <v>24</v>
      </c>
      <c r="T30" s="39" t="s">
        <v>24</v>
      </c>
      <c r="U30" s="39" t="s">
        <v>24</v>
      </c>
      <c r="V30" s="39" t="s">
        <v>24</v>
      </c>
      <c r="W30" s="40" t="s">
        <v>24</v>
      </c>
      <c r="X30" s="31">
        <f>[1]потери!CS58</f>
        <v>5.779967159277505</v>
      </c>
      <c r="Y30" s="32">
        <f t="shared" si="1"/>
        <v>5.779967159277505</v>
      </c>
      <c r="Z30" s="32">
        <f t="shared" si="1"/>
        <v>5.779967159277505</v>
      </c>
      <c r="AA30" s="32">
        <f t="shared" si="1"/>
        <v>5.779967159277505</v>
      </c>
      <c r="AB30" s="32">
        <f t="shared" si="1"/>
        <v>5.779967159277505</v>
      </c>
      <c r="AC30" s="32">
        <f t="shared" si="1"/>
        <v>5.779967159277505</v>
      </c>
      <c r="AD30" s="33">
        <f>[1]потери!CT58</f>
        <v>2.9195402298850577</v>
      </c>
      <c r="AE30" s="36">
        <f>[1]потери!CP58</f>
        <v>14.280000000000001</v>
      </c>
      <c r="AF30" s="37">
        <f t="shared" si="3"/>
        <v>14.280000000000001</v>
      </c>
      <c r="AG30" s="37">
        <f t="shared" si="3"/>
        <v>14.280000000000001</v>
      </c>
      <c r="AH30" s="37">
        <f t="shared" si="3"/>
        <v>14.280000000000001</v>
      </c>
      <c r="AI30" s="37">
        <f t="shared" si="4"/>
        <v>14.280000000000001</v>
      </c>
      <c r="AJ30" s="37">
        <f t="shared" si="4"/>
        <v>14.280000000000001</v>
      </c>
      <c r="AK30" s="38">
        <f>[1]потери!CQ58</f>
        <v>14</v>
      </c>
    </row>
    <row r="31" spans="1:37" ht="96.75" customHeight="1" x14ac:dyDescent="0.25">
      <c r="A31" s="17" t="s">
        <v>51</v>
      </c>
      <c r="B31" s="41" t="s">
        <v>52</v>
      </c>
      <c r="C31" s="19" t="s">
        <v>24</v>
      </c>
      <c r="D31" s="19" t="s">
        <v>24</v>
      </c>
      <c r="E31" s="19" t="s">
        <v>24</v>
      </c>
      <c r="F31" s="19" t="s">
        <v>24</v>
      </c>
      <c r="G31" s="19" t="s">
        <v>24</v>
      </c>
      <c r="H31" s="19" t="s">
        <v>24</v>
      </c>
      <c r="I31" s="19" t="s">
        <v>24</v>
      </c>
      <c r="J31" s="19" t="s">
        <v>24</v>
      </c>
      <c r="K31" s="19" t="s">
        <v>24</v>
      </c>
      <c r="L31" s="19" t="s">
        <v>24</v>
      </c>
      <c r="M31" s="19" t="s">
        <v>24</v>
      </c>
      <c r="N31" s="19" t="s">
        <v>24</v>
      </c>
      <c r="O31" s="19" t="s">
        <v>24</v>
      </c>
      <c r="P31" s="19" t="s">
        <v>24</v>
      </c>
      <c r="Q31" s="19" t="s">
        <v>24</v>
      </c>
      <c r="R31" s="19" t="s">
        <v>24</v>
      </c>
      <c r="S31" s="19" t="s">
        <v>24</v>
      </c>
      <c r="T31" s="19" t="s">
        <v>24</v>
      </c>
      <c r="U31" s="19" t="s">
        <v>24</v>
      </c>
      <c r="V31" s="19" t="s">
        <v>24</v>
      </c>
      <c r="W31" s="19" t="s">
        <v>24</v>
      </c>
      <c r="X31" s="19" t="s">
        <v>24</v>
      </c>
      <c r="Y31" s="23" t="s">
        <v>24</v>
      </c>
      <c r="Z31" s="23" t="s">
        <v>24</v>
      </c>
      <c r="AA31" s="23" t="s">
        <v>24</v>
      </c>
      <c r="AB31" s="23" t="s">
        <v>24</v>
      </c>
      <c r="AC31" s="23" t="s">
        <v>24</v>
      </c>
      <c r="AD31" s="24" t="s">
        <v>24</v>
      </c>
      <c r="AE31" s="19" t="s">
        <v>24</v>
      </c>
      <c r="AF31" s="23" t="s">
        <v>24</v>
      </c>
      <c r="AG31" s="23" t="s">
        <v>24</v>
      </c>
      <c r="AH31" s="23" t="s">
        <v>24</v>
      </c>
      <c r="AI31" s="23" t="s">
        <v>24</v>
      </c>
      <c r="AJ31" s="23" t="s">
        <v>24</v>
      </c>
      <c r="AK31" s="24" t="s">
        <v>24</v>
      </c>
    </row>
    <row r="32" spans="1:37" ht="123.75" customHeight="1" x14ac:dyDescent="0.25">
      <c r="A32" s="17" t="s">
        <v>53</v>
      </c>
      <c r="B32" s="41" t="s">
        <v>54</v>
      </c>
      <c r="C32" s="19" t="s">
        <v>24</v>
      </c>
      <c r="D32" s="19" t="s">
        <v>24</v>
      </c>
      <c r="E32" s="19" t="s">
        <v>24</v>
      </c>
      <c r="F32" s="19" t="s">
        <v>24</v>
      </c>
      <c r="G32" s="19" t="s">
        <v>24</v>
      </c>
      <c r="H32" s="19" t="s">
        <v>24</v>
      </c>
      <c r="I32" s="19" t="s">
        <v>24</v>
      </c>
      <c r="J32" s="19" t="s">
        <v>24</v>
      </c>
      <c r="K32" s="19" t="s">
        <v>24</v>
      </c>
      <c r="L32" s="19" t="s">
        <v>24</v>
      </c>
      <c r="M32" s="19" t="s">
        <v>24</v>
      </c>
      <c r="N32" s="19" t="s">
        <v>24</v>
      </c>
      <c r="O32" s="19" t="s">
        <v>24</v>
      </c>
      <c r="P32" s="19" t="s">
        <v>24</v>
      </c>
      <c r="Q32" s="19" t="s">
        <v>24</v>
      </c>
      <c r="R32" s="19" t="s">
        <v>24</v>
      </c>
      <c r="S32" s="19" t="s">
        <v>24</v>
      </c>
      <c r="T32" s="19" t="s">
        <v>24</v>
      </c>
      <c r="U32" s="19" t="s">
        <v>24</v>
      </c>
      <c r="V32" s="19" t="s">
        <v>24</v>
      </c>
      <c r="W32" s="19" t="s">
        <v>24</v>
      </c>
      <c r="X32" s="19" t="s">
        <v>24</v>
      </c>
      <c r="Y32" s="23" t="s">
        <v>24</v>
      </c>
      <c r="Z32" s="23" t="s">
        <v>24</v>
      </c>
      <c r="AA32" s="23" t="s">
        <v>24</v>
      </c>
      <c r="AB32" s="23" t="s">
        <v>24</v>
      </c>
      <c r="AC32" s="23" t="s">
        <v>24</v>
      </c>
      <c r="AD32" s="24" t="s">
        <v>24</v>
      </c>
      <c r="AE32" s="19" t="s">
        <v>24</v>
      </c>
      <c r="AF32" s="23" t="s">
        <v>24</v>
      </c>
      <c r="AG32" s="23" t="s">
        <v>24</v>
      </c>
      <c r="AH32" s="23" t="s">
        <v>24</v>
      </c>
      <c r="AI32" s="23" t="s">
        <v>24</v>
      </c>
      <c r="AJ32" s="23" t="s">
        <v>24</v>
      </c>
      <c r="AK32" s="24" t="s">
        <v>24</v>
      </c>
    </row>
    <row r="33" spans="1:37" ht="123" customHeight="1" thickBot="1" x14ac:dyDescent="0.3">
      <c r="A33" s="17" t="s">
        <v>55</v>
      </c>
      <c r="B33" s="41" t="s">
        <v>56</v>
      </c>
      <c r="C33" s="25" t="s">
        <v>24</v>
      </c>
      <c r="D33" s="25" t="s">
        <v>24</v>
      </c>
      <c r="E33" s="25" t="s">
        <v>24</v>
      </c>
      <c r="F33" s="25" t="s">
        <v>24</v>
      </c>
      <c r="G33" s="25" t="s">
        <v>24</v>
      </c>
      <c r="H33" s="25" t="s">
        <v>24</v>
      </c>
      <c r="I33" s="25" t="s">
        <v>24</v>
      </c>
      <c r="J33" s="25" t="s">
        <v>24</v>
      </c>
      <c r="K33" s="25" t="s">
        <v>24</v>
      </c>
      <c r="L33" s="25" t="s">
        <v>24</v>
      </c>
      <c r="M33" s="25" t="s">
        <v>24</v>
      </c>
      <c r="N33" s="25" t="s">
        <v>24</v>
      </c>
      <c r="O33" s="25" t="s">
        <v>24</v>
      </c>
      <c r="P33" s="25" t="s">
        <v>24</v>
      </c>
      <c r="Q33" s="25" t="s">
        <v>24</v>
      </c>
      <c r="R33" s="25" t="s">
        <v>24</v>
      </c>
      <c r="S33" s="25" t="s">
        <v>24</v>
      </c>
      <c r="T33" s="25" t="s">
        <v>24</v>
      </c>
      <c r="U33" s="25" t="s">
        <v>24</v>
      </c>
      <c r="V33" s="25" t="s">
        <v>24</v>
      </c>
      <c r="W33" s="25" t="s">
        <v>24</v>
      </c>
      <c r="X33" s="25" t="s">
        <v>24</v>
      </c>
      <c r="Y33" s="28" t="s">
        <v>24</v>
      </c>
      <c r="Z33" s="28" t="s">
        <v>24</v>
      </c>
      <c r="AA33" s="28" t="s">
        <v>24</v>
      </c>
      <c r="AB33" s="28" t="s">
        <v>24</v>
      </c>
      <c r="AC33" s="28" t="s">
        <v>24</v>
      </c>
      <c r="AD33" s="29" t="s">
        <v>24</v>
      </c>
      <c r="AE33" s="25" t="s">
        <v>24</v>
      </c>
      <c r="AF33" s="28" t="s">
        <v>24</v>
      </c>
      <c r="AG33" s="28" t="s">
        <v>24</v>
      </c>
      <c r="AH33" s="28" t="s">
        <v>24</v>
      </c>
      <c r="AI33" s="28" t="s">
        <v>24</v>
      </c>
      <c r="AJ33" s="28" t="s">
        <v>24</v>
      </c>
      <c r="AK33" s="29" t="s">
        <v>24</v>
      </c>
    </row>
    <row r="34" spans="1:37" ht="19.5" customHeight="1" x14ac:dyDescent="0.25">
      <c r="A34" s="43"/>
      <c r="B34" s="44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6"/>
      <c r="R34" s="47"/>
      <c r="S34" s="47"/>
      <c r="T34" s="47"/>
      <c r="U34" s="47"/>
      <c r="V34" s="47"/>
      <c r="W34" s="47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</row>
    <row r="35" spans="1:37" ht="19.5" customHeight="1" x14ac:dyDescent="0.25">
      <c r="A35" s="43"/>
      <c r="B35" s="49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1"/>
      <c r="R35" s="52"/>
      <c r="S35" s="52"/>
      <c r="T35" s="52"/>
      <c r="U35" s="52"/>
      <c r="V35" s="47"/>
      <c r="W35" s="47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</row>
    <row r="36" spans="1:37" s="2" customFormat="1" ht="22.5" customHeight="1" x14ac:dyDescent="0.3">
      <c r="A36" s="1"/>
      <c r="B36" s="53"/>
      <c r="C36" s="53" t="s">
        <v>57</v>
      </c>
      <c r="D36" s="53"/>
      <c r="E36" s="53"/>
      <c r="F36" s="53"/>
      <c r="G36" s="53"/>
      <c r="H36" s="53"/>
      <c r="I36" s="53"/>
      <c r="J36" s="53"/>
      <c r="K36" s="53"/>
      <c r="L36" s="69" t="s">
        <v>58</v>
      </c>
      <c r="M36" s="69"/>
      <c r="N36" s="69"/>
      <c r="O36" s="69"/>
      <c r="P36" s="69"/>
      <c r="Q36" s="69"/>
      <c r="R36" s="69"/>
      <c r="S36" s="69"/>
      <c r="T36" s="69"/>
      <c r="U36" s="69"/>
      <c r="X36" s="54"/>
      <c r="Y36" s="54"/>
      <c r="Z36" s="54"/>
      <c r="AA36" s="54"/>
      <c r="AB36" s="54"/>
      <c r="AC36" s="54"/>
      <c r="AD36" s="54"/>
      <c r="AE36" s="55"/>
    </row>
    <row r="37" spans="1:37" ht="20.25" customHeight="1" x14ac:dyDescent="0.3">
      <c r="B37" s="56"/>
      <c r="C37" s="56" t="s">
        <v>59</v>
      </c>
      <c r="D37" s="56"/>
      <c r="E37" s="56"/>
      <c r="F37" s="56"/>
      <c r="G37" s="56"/>
      <c r="H37" s="56"/>
      <c r="I37" s="56"/>
      <c r="J37" s="56"/>
      <c r="K37" s="56"/>
      <c r="L37" s="70"/>
      <c r="M37" s="70"/>
      <c r="N37" s="70"/>
      <c r="O37" s="70"/>
      <c r="P37" s="70"/>
      <c r="Q37" s="70"/>
      <c r="R37" s="70"/>
      <c r="S37" s="70"/>
      <c r="T37" s="57"/>
      <c r="U37" s="57"/>
      <c r="V37" s="58"/>
      <c r="W37" s="58"/>
      <c r="X37" s="59"/>
      <c r="Y37" s="59"/>
      <c r="Z37" s="59"/>
      <c r="AA37" s="59"/>
      <c r="AB37" s="59"/>
      <c r="AC37" s="59"/>
      <c r="AD37" s="59"/>
      <c r="AE37" s="59"/>
      <c r="AF37" s="58"/>
      <c r="AG37" s="58"/>
      <c r="AH37" s="58"/>
      <c r="AI37" s="58"/>
    </row>
    <row r="38" spans="1:37" ht="12.75" customHeight="1" x14ac:dyDescent="0.3"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</row>
  </sheetData>
  <mergeCells count="21">
    <mergeCell ref="AE14:AE15"/>
    <mergeCell ref="AF14:AK14"/>
    <mergeCell ref="L36:U36"/>
    <mergeCell ref="L37:S37"/>
    <mergeCell ref="X14:X15"/>
    <mergeCell ref="A12:A15"/>
    <mergeCell ref="B12:B15"/>
    <mergeCell ref="C12:P12"/>
    <mergeCell ref="Q12:AK12"/>
    <mergeCell ref="C13:I13"/>
    <mergeCell ref="J13:P13"/>
    <mergeCell ref="Q13:W13"/>
    <mergeCell ref="X13:AD13"/>
    <mergeCell ref="AE13:AK13"/>
    <mergeCell ref="C14:C15"/>
    <mergeCell ref="D14:I14"/>
    <mergeCell ref="J14:J15"/>
    <mergeCell ref="K14:P14"/>
    <mergeCell ref="Q14:Q15"/>
    <mergeCell ref="R14:W14"/>
    <mergeCell ref="Y14:AD14"/>
  </mergeCells>
  <pageMargins left="0.23622047244094491" right="0.23622047244094491" top="0.74803149606299213" bottom="0.74803149606299213" header="0.31496062992125984" footer="0.31496062992125984"/>
  <pageSetup paperSize="9" scale="4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№4-ИП ТС</vt:lpstr>
      <vt:lpstr>'Форма №4-ИП ТС'!Заголовки_для_печати</vt:lpstr>
      <vt:lpstr>'Форма №4-ИП ТС'!Область_печати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Харламова Ольга Евгеньевна</dc:creator>
  <cp:lastModifiedBy>Харламова Ольга Евгеньевна</cp:lastModifiedBy>
  <dcterms:created xsi:type="dcterms:W3CDTF">2017-03-21T08:49:03Z</dcterms:created>
  <dcterms:modified xsi:type="dcterms:W3CDTF">2017-03-21T09:00:43Z</dcterms:modified>
</cp:coreProperties>
</file>